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OEFA\Desktop\"/>
    </mc:Choice>
  </mc:AlternateContent>
  <xr:revisionPtr revIDLastSave="0" documentId="13_ncr:1_{9B376116-E2EB-4180-9416-8F77A7529E0B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" i="4" l="1"/>
  <c r="E42" i="4"/>
  <c r="I35" i="4"/>
  <c r="E35" i="4"/>
  <c r="I34" i="4"/>
  <c r="E34" i="4"/>
  <c r="J42" i="3"/>
  <c r="E42" i="3"/>
  <c r="I35" i="3"/>
  <c r="E35" i="3"/>
  <c r="I34" i="3"/>
  <c r="E34" i="3"/>
  <c r="J42" i="2"/>
  <c r="E42" i="2"/>
  <c r="I35" i="2"/>
  <c r="E35" i="2"/>
  <c r="I34" i="2"/>
  <c r="E34" i="2"/>
  <c r="J42" i="1"/>
  <c r="E42" i="1"/>
  <c r="I35" i="1"/>
  <c r="E35" i="1"/>
  <c r="I34" i="1"/>
  <c r="E34" i="1"/>
</calcChain>
</file>

<file path=xl/sharedStrings.xml><?xml version="1.0" encoding="utf-8"?>
<sst xmlns="http://schemas.openxmlformats.org/spreadsheetml/2006/main" count="561" uniqueCount="110">
  <si>
    <t>VERIFICACIONES</t>
  </si>
  <si>
    <t>1. DATOS GENERALES</t>
  </si>
  <si>
    <t xml:space="preserve">UBICACIÓN: </t>
  </si>
  <si>
    <t>CEBA - ILO</t>
  </si>
  <si>
    <t>NÚMERO DE SERIE:</t>
  </si>
  <si>
    <t>18A19093</t>
  </si>
  <si>
    <t>MARCA:</t>
  </si>
  <si>
    <t>GRIMM</t>
  </si>
  <si>
    <t>CÓDIGO PATRIMONIAL:</t>
  </si>
  <si>
    <t>60226409-0032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</si>
  <si>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</si>
  <si>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</si>
  <si>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</si>
  <si>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</si>
  <si>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</si>
  <si>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</si>
  <si>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</si>
  <si>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</si>
  <si>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</si>
  <si>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</si>
  <si>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</si>
  <si>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</si>
  <si>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</si>
  <si>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</si>
  <si>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</si>
  <si>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</si>
  <si>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</si>
  <si>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</si>
  <si>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</si>
  <si>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TETRACAL</t>
  </si>
  <si>
    <t>67221803-0006</t>
  </si>
  <si>
    <t>3. LEYENDA</t>
  </si>
  <si>
    <t>ESTADO</t>
  </si>
  <si>
    <t>INDICADOR</t>
  </si>
  <si>
    <t>ALARMA BAJA</t>
  </si>
  <si>
    <t>•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</si>
  <si>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</si>
  <si>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</si>
  <si>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</si>
  <si>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</si>
  <si>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</si>
  <si>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</si>
  <si>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</si>
  <si>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</si>
  <si>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</si>
  <si>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</si>
  <si>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</si>
  <si>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</si>
  <si>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</si>
  <si>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</si>
  <si>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</si>
  <si>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</si>
  <si>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t>PARÁMETRO</t>
  </si>
  <si>
    <t>ERROR MAXIMO PERMITIDO *</t>
  </si>
  <si>
    <t>VERIFICACION INICIAL</t>
  </si>
  <si>
    <t>VERIFICACION FINAL (LUEGO DE UNA REVISIÓN O CALIBRACIÓN, EN CASO REQUIERA)</t>
  </si>
  <si>
    <t>VALOR EQUIPO</t>
  </si>
  <si>
    <t>VALOR  VERIFICADO</t>
  </si>
  <si>
    <t>ERROR</t>
  </si>
  <si>
    <t>TEMPERATURA AMBIENTAL (°C)</t>
  </si>
  <si>
    <t>patrones retirados para calibración</t>
  </si>
  <si>
    <t>PRESIÓN AMBIENTAL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</si>
  <si>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</si>
  <si>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VERIFICACION DE FLUJO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</si>
  <si>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</si>
  <si>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</si>
  <si>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</si>
  <si>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</si>
  <si>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</si>
  <si>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</si>
  <si>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</si>
  <si>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</si>
  <si>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</si>
  <si>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</si>
  <si>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</si>
  <si>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t>Presion de vacio (Kpa)</t>
  </si>
  <si>
    <t>Lectura de HR% en Display</t>
  </si>
  <si>
    <t>Encendido Automatico de la Bomba de secado con el Simulador de Humedad al 75%</t>
  </si>
  <si>
    <t>8. DIAGNÓSTICO CON SOFTWARE System Diagnosis Software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</si>
  <si>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</si>
  <si>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Actividad:</t>
  </si>
  <si>
    <t>Inicial</t>
  </si>
  <si>
    <t>Final</t>
  </si>
  <si>
    <t>9. PRUEBA DE FUGAS</t>
  </si>
  <si>
    <t>Tiempo en segundos=</t>
  </si>
  <si>
    <t>Observaciones:</t>
  </si>
  <si>
    <t>10. PRUEBA CON FILTRO CERO</t>
  </si>
  <si>
    <t>Lectura final PM10 (ug/m3)=</t>
  </si>
  <si>
    <t>Lectura final PM2.5 (ug/m3)=</t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</si>
  <si>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</si>
  <si>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</si>
  <si>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</si>
  <si>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</si>
  <si>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</si>
  <si>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</si>
  <si>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</si>
  <si>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</si>
  <si>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</si>
  <si>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</si>
  <si>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</si>
  <si>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</si>
  <si>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</si>
  <si>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SEMANAL O CADA DOS SEMANAS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</si>
  <si>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</si>
  <si>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 O POST-SERVICIO DE MANTENIMIENTO O CALIBRACION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</si>
  <si>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SEMESTRAL</t>
    </r>
  </si>
  <si>
    <r>
      <rPr>
        <b/>
        <sz val="11"/>
        <color rgb="FF000000"/>
        <rFont val="Calibri"/>
      </rPr>
      <t xml:space="preserve">FRECUENCIA: </t>
    </r>
    <r>
      <rPr>
        <sz val="11"/>
        <color rgb="FF000000"/>
        <rFont val="Calibri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</si>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</sst>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4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Calibri"/>
    </font>
    <font>
      <sz val="20"/>
      <color rgb="FFFFC000"/>
      <name val="Calibri"/>
    </font>
    <font>
      <sz val="20"/>
      <color rgb="FF00B050"/>
      <name val="Calibri"/>
    </font>
    <font>
      <sz val="20"/>
      <color rgb="FFFF0000"/>
      <name val="Calibri"/>
    </font>
    <font>
      <sz val="20"/>
      <color rgb="FF000000"/>
      <name val="Calibri"/>
    </font>
    <font>
      <vertAlign val="superscript"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14" fontId="4" fillId="3" borderId="16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53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4" fillId="2" borderId="57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9" xfId="0" applyNumberFormat="1" applyFont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61" xfId="0" applyNumberFormat="1" applyFont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62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6" fillId="0" borderId="3" xfId="0" applyFont="1" applyBorder="1"/>
    <xf numFmtId="0" fontId="1" fillId="0" borderId="37" xfId="0" applyFont="1" applyBorder="1" applyAlignment="1">
      <alignment horizontal="center" vertical="center"/>
    </xf>
    <xf numFmtId="0" fontId="6" fillId="0" borderId="8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31" xfId="0" applyFont="1" applyBorder="1"/>
    <xf numFmtId="0" fontId="4" fillId="2" borderId="27" xfId="0" applyFont="1" applyFill="1" applyBorder="1" applyAlignment="1">
      <alignment horizontal="center" vertical="center" wrapText="1"/>
    </xf>
    <xf numFmtId="0" fontId="6" fillId="0" borderId="23" xfId="0" applyFont="1" applyBorder="1"/>
    <xf numFmtId="0" fontId="4" fillId="2" borderId="28" xfId="0" applyFont="1" applyFill="1" applyBorder="1" applyAlignment="1">
      <alignment horizontal="center" vertical="center" wrapText="1"/>
    </xf>
    <xf numFmtId="0" fontId="6" fillId="0" borderId="29" xfId="0" applyFont="1" applyBorder="1"/>
    <xf numFmtId="0" fontId="1" fillId="0" borderId="42" xfId="0" applyFont="1" applyBorder="1" applyAlignment="1">
      <alignment horizontal="center" vertical="center"/>
    </xf>
    <xf numFmtId="0" fontId="6" fillId="0" borderId="13" xfId="0" applyFont="1" applyBorder="1"/>
    <xf numFmtId="0" fontId="6" fillId="0" borderId="45" xfId="0" applyFont="1" applyBorder="1"/>
    <xf numFmtId="0" fontId="6" fillId="0" borderId="15" xfId="0" applyFont="1" applyBorder="1"/>
    <xf numFmtId="0" fontId="4" fillId="2" borderId="44" xfId="0" applyFont="1" applyFill="1" applyBorder="1" applyAlignment="1">
      <alignment horizontal="center" vertical="center" wrapText="1"/>
    </xf>
    <xf numFmtId="166" fontId="5" fillId="0" borderId="6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2" xfId="0" applyFont="1" applyBorder="1" applyAlignment="1">
      <alignment horizontal="center"/>
    </xf>
    <xf numFmtId="0" fontId="4" fillId="2" borderId="43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6" fillId="0" borderId="48" xfId="0" applyFont="1" applyBorder="1"/>
    <xf numFmtId="0" fontId="4" fillId="2" borderId="55" xfId="0" applyFont="1" applyFill="1" applyBorder="1" applyAlignment="1">
      <alignment horizontal="center" vertical="center" wrapText="1"/>
    </xf>
    <xf numFmtId="0" fontId="6" fillId="0" borderId="56" xfId="0" applyFont="1" applyBorder="1"/>
    <xf numFmtId="0" fontId="6" fillId="0" borderId="58" xfId="0" applyFont="1" applyBorder="1"/>
  </cellXfs>
  <cellStyles count="1">
    <cellStyle name="Normal" xfId="0" builtinId="0"/>
  </cellStyles>
  <dxfs count="124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51</xdr:row>
          <xdr:rowOff>114300</xdr:rowOff>
        </xdr:from>
        <xdr:to>
          <xdr:col>1</xdr:col>
          <xdr:colOff>1057275</xdr:colOff>
          <xdr:row>51</xdr:row>
          <xdr:rowOff>800100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3A6BD19D-74E2-FE60-9D0B-6D42FA77BB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53</xdr:row>
          <xdr:rowOff>104775</xdr:rowOff>
        </xdr:from>
        <xdr:to>
          <xdr:col>1</xdr:col>
          <xdr:colOff>1028700</xdr:colOff>
          <xdr:row>53</xdr:row>
          <xdr:rowOff>790575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D331C66E-2648-0E6C-DF34-0CF876836A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11"/>
  <sheetViews>
    <sheetView showGridLines="0" topLeftCell="A13" workbookViewId="0"/>
  </sheetViews>
  <sheetFormatPr defaultColWidth="14.42578125" defaultRowHeight="15" customHeight="1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9" t="s">
        <v>0</v>
      </c>
      <c r="B2" s="110"/>
      <c r="C2" s="110"/>
      <c r="D2" s="110"/>
      <c r="E2" s="110"/>
      <c r="F2" s="110"/>
      <c r="G2" s="110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11" t="s">
        <v>3</v>
      </c>
      <c r="C4" s="91"/>
      <c r="D4" s="7" t="s">
        <v>4</v>
      </c>
      <c r="E4" s="8" t="s">
        <v>5</v>
      </c>
    </row>
    <row r="5" spans="1:23" ht="30">
      <c r="A5" s="9" t="s">
        <v>6</v>
      </c>
      <c r="B5" s="108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6" t="s">
        <v>11</v>
      </c>
      <c r="C6" s="93"/>
      <c r="D6" s="10" t="s">
        <v>12</v>
      </c>
      <c r="E6" s="13" t="s">
        <v>13</v>
      </c>
    </row>
    <row r="7" spans="1:23" ht="14.25" customHeight="1">
      <c r="A7" s="14" t="s">
        <v>14</v>
      </c>
      <c r="B7" s="107" t="s">
        <v>15</v>
      </c>
      <c r="C7" s="10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>
      <c r="E13" s="1"/>
    </row>
    <row r="14" spans="1:23" ht="14.25" customHeight="1">
      <c r="A14" s="28" t="s">
        <v>31</v>
      </c>
      <c r="E14" s="1"/>
    </row>
    <row r="15" spans="1:23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>
      <c r="A16" s="32" t="s">
        <v>34</v>
      </c>
      <c r="B16" s="33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>
      <c r="A17" s="34" t="s">
        <v>36</v>
      </c>
      <c r="B17" s="35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>
      <c r="A18" s="36" t="s">
        <v>37</v>
      </c>
      <c r="B18" s="37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>
      <c r="A20" s="39" t="s">
        <v>38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>
      <c r="A21" s="39" t="s">
        <v>39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>
      <c r="A22" s="96" t="s">
        <v>40</v>
      </c>
      <c r="B22" s="20" t="s">
        <v>41</v>
      </c>
      <c r="C22" s="40">
        <v>44869</v>
      </c>
      <c r="D22" s="20" t="s">
        <v>42</v>
      </c>
      <c r="E22" s="41">
        <v>0.52847222222044365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>
      <c r="A23" s="97"/>
      <c r="B23" s="98" t="s">
        <v>32</v>
      </c>
      <c r="C23" s="99"/>
      <c r="D23" s="94" t="s">
        <v>43</v>
      </c>
      <c r="E23" s="95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>
      <c r="A24" s="42" t="s">
        <v>44</v>
      </c>
      <c r="B24" s="43" t="s">
        <v>36</v>
      </c>
      <c r="C24" s="44" t="s">
        <v>35</v>
      </c>
      <c r="D24" s="90"/>
      <c r="E24" s="9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>
      <c r="A25" s="45" t="s">
        <v>45</v>
      </c>
      <c r="B25" s="46" t="s">
        <v>36</v>
      </c>
      <c r="C25" s="47" t="s">
        <v>35</v>
      </c>
      <c r="D25" s="92"/>
      <c r="E25" s="9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>
      <c r="A26" s="48" t="s">
        <v>46</v>
      </c>
      <c r="B26" s="46" t="s">
        <v>47</v>
      </c>
      <c r="C26" s="47" t="s">
        <v>35</v>
      </c>
      <c r="D26" s="92"/>
      <c r="E26" s="9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>
      <c r="A27" s="49" t="s">
        <v>48</v>
      </c>
      <c r="B27" s="50" t="s">
        <v>47</v>
      </c>
      <c r="C27" s="51" t="s">
        <v>35</v>
      </c>
      <c r="D27" s="100"/>
      <c r="E27" s="10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>
      <c r="A29" s="39" t="s">
        <v>50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>
      <c r="A30" s="39" t="s">
        <v>51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>
      <c r="A31" s="112" t="s">
        <v>52</v>
      </c>
      <c r="B31" s="96" t="s">
        <v>53</v>
      </c>
      <c r="C31" s="104" t="s">
        <v>54</v>
      </c>
      <c r="D31" s="102"/>
      <c r="E31" s="102"/>
      <c r="F31" s="95"/>
      <c r="G31" s="94" t="s">
        <v>55</v>
      </c>
      <c r="H31" s="102"/>
      <c r="I31" s="102"/>
      <c r="J31" s="102"/>
      <c r="K31" s="9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>
      <c r="A32" s="113"/>
      <c r="B32" s="97"/>
      <c r="C32" s="52" t="s">
        <v>41</v>
      </c>
      <c r="D32" s="40"/>
      <c r="E32" s="20"/>
      <c r="F32" s="20" t="s">
        <v>42</v>
      </c>
      <c r="G32" s="20" t="s">
        <v>41</v>
      </c>
      <c r="H32" s="53"/>
      <c r="I32" s="20" t="s">
        <v>42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>
      <c r="A33" s="114"/>
      <c r="B33" s="103"/>
      <c r="C33" s="52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>
      <c r="A34" s="54" t="s">
        <v>59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35</v>
      </c>
      <c r="G34" s="46"/>
      <c r="H34" s="56"/>
      <c r="I34" s="57" t="str">
        <f t="shared" ref="I34:I35" si="1">IF(AND(G34=0,H34=0),"",ABS(G34-H34))</f>
        <v/>
      </c>
      <c r="J34" s="58" t="s">
        <v>35</v>
      </c>
      <c r="K34" s="54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>
      <c r="A35" s="59" t="s">
        <v>61</v>
      </c>
      <c r="B35" s="50">
        <v>10.1</v>
      </c>
      <c r="C35" s="60"/>
      <c r="D35" s="61"/>
      <c r="E35" s="62" t="str">
        <f t="shared" si="0"/>
        <v/>
      </c>
      <c r="F35" s="63" t="s">
        <v>35</v>
      </c>
      <c r="G35" s="60"/>
      <c r="H35" s="61"/>
      <c r="I35" s="62" t="str">
        <f t="shared" si="1"/>
        <v/>
      </c>
      <c r="J35" s="63" t="s">
        <v>35</v>
      </c>
      <c r="K35" s="59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>
      <c r="A36" s="12" t="s">
        <v>62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>
      <c r="A37" s="39" t="s">
        <v>63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>
      <c r="A38" s="39" t="s">
        <v>64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>
      <c r="A39" s="96" t="s">
        <v>52</v>
      </c>
      <c r="B39" s="115" t="s">
        <v>53</v>
      </c>
      <c r="C39" s="94" t="s">
        <v>54</v>
      </c>
      <c r="D39" s="102"/>
      <c r="E39" s="102"/>
      <c r="F39" s="102"/>
      <c r="G39" s="102"/>
      <c r="H39" s="95"/>
      <c r="I39" s="94" t="s">
        <v>65</v>
      </c>
      <c r="J39" s="102"/>
      <c r="K39" s="102"/>
      <c r="L39" s="102"/>
      <c r="M39" s="102"/>
      <c r="N39" s="95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>
      <c r="A40" s="97"/>
      <c r="B40" s="116"/>
      <c r="C40" s="66" t="s">
        <v>41</v>
      </c>
      <c r="D40" s="67"/>
      <c r="E40" s="22" t="s">
        <v>42</v>
      </c>
      <c r="F40" s="68"/>
      <c r="G40" s="20"/>
      <c r="H40" s="20"/>
      <c r="I40" s="20" t="s">
        <v>41</v>
      </c>
      <c r="J40" s="40"/>
      <c r="K40" s="20" t="s">
        <v>42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>
      <c r="A41" s="103"/>
      <c r="B41" s="117"/>
      <c r="C41" s="52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>
      <c r="A42" s="69" t="s">
        <v>71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35</v>
      </c>
      <c r="G42" s="72"/>
      <c r="H42" s="75"/>
      <c r="I42" s="75"/>
      <c r="J42" s="76" t="str">
        <f>IFERROR(ABS(I42-C42)/I42,"")</f>
        <v/>
      </c>
      <c r="K42" s="74" t="s">
        <v>35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>
      <c r="A44" s="39" t="s">
        <v>73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>
      <c r="A45" s="39" t="s">
        <v>74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>
      <c r="A46" s="96" t="s">
        <v>52</v>
      </c>
      <c r="B46" s="20" t="s">
        <v>41</v>
      </c>
      <c r="C46" s="40"/>
      <c r="D46" s="20" t="s">
        <v>42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>
      <c r="A47" s="103"/>
      <c r="B47" s="94" t="s">
        <v>32</v>
      </c>
      <c r="C47" s="95"/>
      <c r="D47" s="94" t="s">
        <v>75</v>
      </c>
      <c r="E47" s="95"/>
      <c r="F47" s="94" t="s">
        <v>76</v>
      </c>
      <c r="G47" s="9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>
      <c r="A48" s="83" t="s">
        <v>77</v>
      </c>
      <c r="B48" s="50"/>
      <c r="C48" s="74" t="s">
        <v>35</v>
      </c>
      <c r="D48" s="105"/>
      <c r="E48" s="95"/>
      <c r="F48" s="105"/>
      <c r="G48" s="9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>
      <c r="A49" s="39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>
      <c r="A50" s="39" t="s">
        <v>79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>
      <c r="A51" s="84" t="s">
        <v>80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>
      <c r="A52" s="1" t="s">
        <v>81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>
      <c r="A54" s="1" t="s">
        <v>82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>
      <c r="A56" s="39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>
      <c r="A57" s="87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>
      <c r="A58" s="87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>
      <c r="A60" s="39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>
      <c r="A61" s="87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>
      <c r="A62" s="87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>
      <c r="A63" s="87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>
      <c r="A64" s="87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>
      <c r="E66" s="1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  <row r="108" spans="5:5" ht="14.25" customHeight="1">
      <c r="E108" s="1"/>
    </row>
    <row r="109" spans="5:5" ht="14.25" customHeight="1">
      <c r="E109" s="1"/>
    </row>
    <row r="110" spans="5:5" ht="14.25" customHeight="1">
      <c r="E110" s="1"/>
    </row>
    <row r="111" spans="5:5" ht="14.25" customHeight="1">
      <c r="E111" s="1"/>
    </row>
  </sheetData>
  <mergeCells count="26">
    <mergeCell ref="B6:C6"/>
    <mergeCell ref="B7:C7"/>
    <mergeCell ref="B5:C5"/>
    <mergeCell ref="A2:G2"/>
    <mergeCell ref="B4:C4"/>
    <mergeCell ref="I39:N39"/>
    <mergeCell ref="C39:H39"/>
    <mergeCell ref="D48:E48"/>
    <mergeCell ref="A46:A47"/>
    <mergeCell ref="F48:G48"/>
    <mergeCell ref="F47:G47"/>
    <mergeCell ref="A39:A41"/>
    <mergeCell ref="B39:B41"/>
    <mergeCell ref="A22:A23"/>
    <mergeCell ref="B23:C23"/>
    <mergeCell ref="D27:E27"/>
    <mergeCell ref="D26:E26"/>
    <mergeCell ref="G31:K31"/>
    <mergeCell ref="B31:B33"/>
    <mergeCell ref="C31:F31"/>
    <mergeCell ref="A31:A33"/>
    <mergeCell ref="D24:E24"/>
    <mergeCell ref="D25:E25"/>
    <mergeCell ref="D47:E47"/>
    <mergeCell ref="B47:C47"/>
    <mergeCell ref="D23:E23"/>
  </mergeCells>
  <conditionalFormatting sqref="B25:B27">
    <cfRule type="expression" dxfId="123" priority="1" stopIfTrue="1">
      <formula>#REF!&lt;&gt;"OK"</formula>
    </cfRule>
  </conditionalFormatting>
  <conditionalFormatting sqref="B25:B27">
    <cfRule type="expression" dxfId="122" priority="2" stopIfTrue="1">
      <formula>#REF!="OK"</formula>
    </cfRule>
  </conditionalFormatting>
  <conditionalFormatting sqref="F35">
    <cfRule type="expression" dxfId="121" priority="3">
      <formula>$E$35=""</formula>
    </cfRule>
  </conditionalFormatting>
  <conditionalFormatting sqref="F35">
    <cfRule type="expression" dxfId="120" priority="4" stopIfTrue="1">
      <formula>$E$35&gt;$B$35</formula>
    </cfRule>
  </conditionalFormatting>
  <conditionalFormatting sqref="F35">
    <cfRule type="expression" dxfId="119" priority="5" stopIfTrue="1">
      <formula>$E$35&lt;=$B$35</formula>
    </cfRule>
  </conditionalFormatting>
  <conditionalFormatting sqref="F34">
    <cfRule type="expression" dxfId="118" priority="6">
      <formula>$E$34=""</formula>
    </cfRule>
  </conditionalFormatting>
  <conditionalFormatting sqref="F34">
    <cfRule type="expression" dxfId="117" priority="7" stopIfTrue="1">
      <formula>E34&gt;$B$34</formula>
    </cfRule>
  </conditionalFormatting>
  <conditionalFormatting sqref="F34">
    <cfRule type="expression" dxfId="116" priority="8" stopIfTrue="1">
      <formula>E34&lt;=$B$34</formula>
    </cfRule>
  </conditionalFormatting>
  <conditionalFormatting sqref="C24">
    <cfRule type="expression" dxfId="115" priority="9">
      <formula>$B$24&lt;&gt;"OK"</formula>
    </cfRule>
  </conditionalFormatting>
  <conditionalFormatting sqref="C24">
    <cfRule type="expression" dxfId="114" priority="10" stopIfTrue="1">
      <formula>$B$24="OK"</formula>
    </cfRule>
  </conditionalFormatting>
  <conditionalFormatting sqref="C25">
    <cfRule type="expression" dxfId="113" priority="11">
      <formula>$B$25&lt;&gt;"OK"</formula>
    </cfRule>
  </conditionalFormatting>
  <conditionalFormatting sqref="C25">
    <cfRule type="expression" dxfId="112" priority="12">
      <formula>$B$25="OK"</formula>
    </cfRule>
  </conditionalFormatting>
  <conditionalFormatting sqref="C26">
    <cfRule type="expression" dxfId="111" priority="13">
      <formula>$B$26&lt;&gt;"NO"</formula>
    </cfRule>
  </conditionalFormatting>
  <conditionalFormatting sqref="C26">
    <cfRule type="expression" dxfId="110" priority="14">
      <formula>$B$26="NO"</formula>
    </cfRule>
  </conditionalFormatting>
  <conditionalFormatting sqref="C27">
    <cfRule type="expression" dxfId="109" priority="15" stopIfTrue="1">
      <formula>$B$27&lt;&gt;"NO"</formula>
    </cfRule>
  </conditionalFormatting>
  <conditionalFormatting sqref="C27">
    <cfRule type="expression" dxfId="108" priority="16" stopIfTrue="1">
      <formula>$B$27="NO"</formula>
    </cfRule>
  </conditionalFormatting>
  <conditionalFormatting sqref="I43 I46 K42">
    <cfRule type="expression" dxfId="107" priority="17" stopIfTrue="1">
      <formula>$J$42=""</formula>
    </cfRule>
  </conditionalFormatting>
  <conditionalFormatting sqref="I43 I46 K42">
    <cfRule type="expression" dxfId="106" priority="18" stopIfTrue="1">
      <formula>$J$42&lt;=$B$42</formula>
    </cfRule>
  </conditionalFormatting>
  <conditionalFormatting sqref="I43 I46 K42">
    <cfRule type="expression" dxfId="105" priority="19" stopIfTrue="1">
      <formula>$J$42&gt;$B$42</formula>
    </cfRule>
  </conditionalFormatting>
  <conditionalFormatting sqref="F42">
    <cfRule type="expression" dxfId="104" priority="20" stopIfTrue="1">
      <formula>$E$42=""</formula>
    </cfRule>
  </conditionalFormatting>
  <conditionalFormatting sqref="F42">
    <cfRule type="expression" dxfId="103" priority="21" stopIfTrue="1">
      <formula>$E$42&lt;=$B$42</formula>
    </cfRule>
  </conditionalFormatting>
  <conditionalFormatting sqref="F42">
    <cfRule type="expression" dxfId="102" priority="22" stopIfTrue="1">
      <formula>$E$42&gt;$B$42</formula>
    </cfRule>
  </conditionalFormatting>
  <conditionalFormatting sqref="C48">
    <cfRule type="expression" dxfId="101" priority="23" stopIfTrue="1">
      <formula>$B$48=""</formula>
    </cfRule>
  </conditionalFormatting>
  <conditionalFormatting sqref="C48">
    <cfRule type="expression" dxfId="100" priority="24" stopIfTrue="1">
      <formula>$B$48="OK"</formula>
    </cfRule>
  </conditionalFormatting>
  <conditionalFormatting sqref="C48">
    <cfRule type="expression" dxfId="99" priority="25" stopIfTrue="1">
      <formula>$B$48="FALLA"</formula>
    </cfRule>
  </conditionalFormatting>
  <conditionalFormatting sqref="J35">
    <cfRule type="expression" dxfId="98" priority="26" stopIfTrue="1">
      <formula>$I$35=""</formula>
    </cfRule>
  </conditionalFormatting>
  <conditionalFormatting sqref="J35">
    <cfRule type="expression" dxfId="97" priority="27" stopIfTrue="1">
      <formula>$I$35&gt;$B$35</formula>
    </cfRule>
  </conditionalFormatting>
  <conditionalFormatting sqref="J35">
    <cfRule type="expression" dxfId="96" priority="28" stopIfTrue="1">
      <formula>$I$35&lt;=$B$35</formula>
    </cfRule>
  </conditionalFormatting>
  <conditionalFormatting sqref="J34">
    <cfRule type="expression" dxfId="95" priority="29" stopIfTrue="1">
      <formula>$I$34=""</formula>
    </cfRule>
  </conditionalFormatting>
  <conditionalFormatting sqref="J34">
    <cfRule type="expression" dxfId="94" priority="30" stopIfTrue="1">
      <formula>I34&gt;$B$34</formula>
    </cfRule>
  </conditionalFormatting>
  <conditionalFormatting sqref="J34">
    <cfRule type="expression" dxfId="93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11"/>
  <sheetViews>
    <sheetView showGridLines="0" workbookViewId="0"/>
  </sheetViews>
  <sheetFormatPr defaultColWidth="14.42578125" defaultRowHeight="15" customHeight="1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9" t="s">
        <v>0</v>
      </c>
      <c r="B2" s="110"/>
      <c r="C2" s="110"/>
      <c r="D2" s="110"/>
      <c r="E2" s="110"/>
      <c r="F2" s="110"/>
      <c r="G2" s="110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11" t="s">
        <v>3</v>
      </c>
      <c r="C4" s="91"/>
      <c r="D4" s="7" t="s">
        <v>4</v>
      </c>
      <c r="E4" s="8" t="s">
        <v>5</v>
      </c>
    </row>
    <row r="5" spans="1:23" ht="30">
      <c r="A5" s="9" t="s">
        <v>6</v>
      </c>
      <c r="B5" s="108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6" t="s">
        <v>11</v>
      </c>
      <c r="C6" s="93"/>
      <c r="D6" s="10" t="s">
        <v>12</v>
      </c>
      <c r="E6" s="13" t="s">
        <v>13</v>
      </c>
    </row>
    <row r="7" spans="1:23" ht="14.25" customHeight="1">
      <c r="A7" s="14" t="s">
        <v>14</v>
      </c>
      <c r="B7" s="107" t="s">
        <v>15</v>
      </c>
      <c r="C7" s="10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>
      <c r="E13" s="1"/>
    </row>
    <row r="14" spans="1:23" ht="14.25" customHeight="1">
      <c r="A14" s="28" t="s">
        <v>31</v>
      </c>
      <c r="E14" s="1"/>
    </row>
    <row r="15" spans="1:23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>
      <c r="A16" s="32" t="s">
        <v>34</v>
      </c>
      <c r="B16" s="33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>
      <c r="A17" s="34" t="s">
        <v>36</v>
      </c>
      <c r="B17" s="35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>
      <c r="A18" s="36" t="s">
        <v>37</v>
      </c>
      <c r="B18" s="37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>
      <c r="A20" s="39" t="s">
        <v>38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>
      <c r="A21" s="39" t="s">
        <v>89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>
      <c r="A22" s="96" t="s">
        <v>40</v>
      </c>
      <c r="B22" s="20" t="s">
        <v>41</v>
      </c>
      <c r="C22" s="40">
        <v>44872</v>
      </c>
      <c r="D22" s="20" t="s">
        <v>42</v>
      </c>
      <c r="E22" s="41">
        <v>0.42500000000291038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>
      <c r="A23" s="97"/>
      <c r="B23" s="98" t="s">
        <v>32</v>
      </c>
      <c r="C23" s="99"/>
      <c r="D23" s="94" t="s">
        <v>43</v>
      </c>
      <c r="E23" s="95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>
      <c r="A24" s="42" t="s">
        <v>44</v>
      </c>
      <c r="B24" s="43" t="s">
        <v>36</v>
      </c>
      <c r="C24" s="44" t="s">
        <v>35</v>
      </c>
      <c r="D24" s="90"/>
      <c r="E24" s="9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>
      <c r="A25" s="45" t="s">
        <v>45</v>
      </c>
      <c r="B25" s="46" t="s">
        <v>36</v>
      </c>
      <c r="C25" s="47" t="s">
        <v>35</v>
      </c>
      <c r="D25" s="92"/>
      <c r="E25" s="9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>
      <c r="A26" s="48" t="s">
        <v>46</v>
      </c>
      <c r="B26" s="46" t="s">
        <v>47</v>
      </c>
      <c r="C26" s="47" t="s">
        <v>35</v>
      </c>
      <c r="D26" s="92"/>
      <c r="E26" s="9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>
      <c r="A27" s="49" t="s">
        <v>48</v>
      </c>
      <c r="B27" s="50" t="s">
        <v>47</v>
      </c>
      <c r="C27" s="51" t="s">
        <v>35</v>
      </c>
      <c r="D27" s="100"/>
      <c r="E27" s="10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>
      <c r="A29" s="39" t="s">
        <v>50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>
      <c r="A30" s="39" t="s">
        <v>90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>
      <c r="A31" s="112" t="s">
        <v>52</v>
      </c>
      <c r="B31" s="96" t="s">
        <v>53</v>
      </c>
      <c r="C31" s="104" t="s">
        <v>54</v>
      </c>
      <c r="D31" s="102"/>
      <c r="E31" s="102"/>
      <c r="F31" s="95"/>
      <c r="G31" s="94" t="s">
        <v>55</v>
      </c>
      <c r="H31" s="102"/>
      <c r="I31" s="102"/>
      <c r="J31" s="102"/>
      <c r="K31" s="9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>
      <c r="A32" s="113"/>
      <c r="B32" s="97"/>
      <c r="C32" s="52" t="s">
        <v>41</v>
      </c>
      <c r="D32" s="40"/>
      <c r="E32" s="20"/>
      <c r="F32" s="20" t="s">
        <v>42</v>
      </c>
      <c r="G32" s="20" t="s">
        <v>41</v>
      </c>
      <c r="H32" s="53"/>
      <c r="I32" s="20" t="s">
        <v>42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>
      <c r="A33" s="114"/>
      <c r="B33" s="103"/>
      <c r="C33" s="52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>
      <c r="A34" s="54" t="s">
        <v>59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35</v>
      </c>
      <c r="G34" s="46"/>
      <c r="H34" s="56"/>
      <c r="I34" s="57" t="str">
        <f t="shared" ref="I34:I35" si="1">IF(AND(G34=0,H34=0),"",ABS(G34-H34))</f>
        <v/>
      </c>
      <c r="J34" s="58" t="s">
        <v>35</v>
      </c>
      <c r="K34" s="54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>
      <c r="A35" s="59" t="s">
        <v>61</v>
      </c>
      <c r="B35" s="50">
        <v>10.1</v>
      </c>
      <c r="C35" s="60"/>
      <c r="D35" s="61"/>
      <c r="E35" s="62" t="str">
        <f t="shared" si="0"/>
        <v/>
      </c>
      <c r="F35" s="63" t="s">
        <v>35</v>
      </c>
      <c r="G35" s="60"/>
      <c r="H35" s="61"/>
      <c r="I35" s="62" t="str">
        <f t="shared" si="1"/>
        <v/>
      </c>
      <c r="J35" s="63" t="s">
        <v>35</v>
      </c>
      <c r="K35" s="59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>
      <c r="A36" s="12" t="s">
        <v>91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>
      <c r="A37" s="39" t="s">
        <v>63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>
      <c r="A38" s="39" t="s">
        <v>92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>
      <c r="A39" s="96" t="s">
        <v>52</v>
      </c>
      <c r="B39" s="115" t="s">
        <v>53</v>
      </c>
      <c r="C39" s="94" t="s">
        <v>54</v>
      </c>
      <c r="D39" s="102"/>
      <c r="E39" s="102"/>
      <c r="F39" s="102"/>
      <c r="G39" s="102"/>
      <c r="H39" s="95"/>
      <c r="I39" s="94" t="s">
        <v>65</v>
      </c>
      <c r="J39" s="102"/>
      <c r="K39" s="102"/>
      <c r="L39" s="102"/>
      <c r="M39" s="102"/>
      <c r="N39" s="95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>
      <c r="A40" s="97"/>
      <c r="B40" s="116"/>
      <c r="C40" s="66" t="s">
        <v>41</v>
      </c>
      <c r="D40" s="67"/>
      <c r="E40" s="22" t="s">
        <v>42</v>
      </c>
      <c r="F40" s="68"/>
      <c r="G40" s="20"/>
      <c r="H40" s="20"/>
      <c r="I40" s="20" t="s">
        <v>41</v>
      </c>
      <c r="J40" s="40"/>
      <c r="K40" s="20" t="s">
        <v>42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>
      <c r="A41" s="103"/>
      <c r="B41" s="117"/>
      <c r="C41" s="52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>
      <c r="A42" s="69" t="s">
        <v>71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35</v>
      </c>
      <c r="G42" s="72"/>
      <c r="H42" s="75"/>
      <c r="I42" s="75"/>
      <c r="J42" s="76" t="str">
        <f>IFERROR(ABS(I42-C42)/I42,"")</f>
        <v/>
      </c>
      <c r="K42" s="74" t="s">
        <v>35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>
      <c r="A44" s="39" t="s">
        <v>73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>
      <c r="A45" s="39" t="s">
        <v>93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>
      <c r="A46" s="96" t="s">
        <v>52</v>
      </c>
      <c r="B46" s="20" t="s">
        <v>41</v>
      </c>
      <c r="C46" s="40"/>
      <c r="D46" s="20" t="s">
        <v>42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>
      <c r="A47" s="103"/>
      <c r="B47" s="94" t="s">
        <v>32</v>
      </c>
      <c r="C47" s="95"/>
      <c r="D47" s="94" t="s">
        <v>75</v>
      </c>
      <c r="E47" s="95"/>
      <c r="F47" s="94" t="s">
        <v>76</v>
      </c>
      <c r="G47" s="9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>
      <c r="A48" s="83" t="s">
        <v>77</v>
      </c>
      <c r="B48" s="50"/>
      <c r="C48" s="74" t="s">
        <v>35</v>
      </c>
      <c r="D48" s="105"/>
      <c r="E48" s="95"/>
      <c r="F48" s="105"/>
      <c r="G48" s="9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>
      <c r="A49" s="39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>
      <c r="A50" s="39" t="s">
        <v>94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>
      <c r="A51" s="84" t="s">
        <v>80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>
      <c r="A52" s="1" t="s">
        <v>81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>
      <c r="A54" s="1" t="s">
        <v>82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>
      <c r="A56" s="39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>
      <c r="A57" s="87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>
      <c r="A58" s="87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>
      <c r="A60" s="39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>
      <c r="A61" s="87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>
      <c r="A62" s="87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>
      <c r="A63" s="87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>
      <c r="A64" s="87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>
      <c r="E66" s="1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  <row r="108" spans="5:5" ht="14.25" customHeight="1">
      <c r="E108" s="1"/>
    </row>
    <row r="109" spans="5:5" ht="14.25" customHeight="1">
      <c r="E109" s="1"/>
    </row>
    <row r="110" spans="5:5" ht="14.25" customHeight="1">
      <c r="E110" s="1"/>
    </row>
    <row r="111" spans="5:5" ht="14.25" customHeight="1">
      <c r="E111" s="1"/>
    </row>
  </sheetData>
  <mergeCells count="26">
    <mergeCell ref="A22:A23"/>
    <mergeCell ref="B31:B33"/>
    <mergeCell ref="A31:A33"/>
    <mergeCell ref="B39:B41"/>
    <mergeCell ref="A46:A47"/>
    <mergeCell ref="A39:A41"/>
    <mergeCell ref="D24:E24"/>
    <mergeCell ref="D25:E25"/>
    <mergeCell ref="B47:C47"/>
    <mergeCell ref="B6:C6"/>
    <mergeCell ref="B7:C7"/>
    <mergeCell ref="B5:C5"/>
    <mergeCell ref="A2:G2"/>
    <mergeCell ref="B4:C4"/>
    <mergeCell ref="D47:E47"/>
    <mergeCell ref="D48:E48"/>
    <mergeCell ref="F48:G48"/>
    <mergeCell ref="F47:G47"/>
    <mergeCell ref="B23:C23"/>
    <mergeCell ref="D23:E23"/>
    <mergeCell ref="D27:E27"/>
    <mergeCell ref="D26:E26"/>
    <mergeCell ref="G31:K31"/>
    <mergeCell ref="C31:F31"/>
    <mergeCell ref="I39:N39"/>
    <mergeCell ref="C39:H39"/>
  </mergeCells>
  <conditionalFormatting sqref="B25:B27">
    <cfRule type="expression" dxfId="92" priority="1" stopIfTrue="1">
      <formula>#REF!&lt;&gt;"OK"</formula>
    </cfRule>
  </conditionalFormatting>
  <conditionalFormatting sqref="B25:B27">
    <cfRule type="expression" dxfId="91" priority="2" stopIfTrue="1">
      <formula>#REF!="OK"</formula>
    </cfRule>
  </conditionalFormatting>
  <conditionalFormatting sqref="F35">
    <cfRule type="expression" dxfId="90" priority="3">
      <formula>$E$35=""</formula>
    </cfRule>
  </conditionalFormatting>
  <conditionalFormatting sqref="F35">
    <cfRule type="expression" dxfId="89" priority="4" stopIfTrue="1">
      <formula>$E$35&gt;$B$35</formula>
    </cfRule>
  </conditionalFormatting>
  <conditionalFormatting sqref="F35">
    <cfRule type="expression" dxfId="88" priority="5" stopIfTrue="1">
      <formula>$E$35&lt;=$B$35</formula>
    </cfRule>
  </conditionalFormatting>
  <conditionalFormatting sqref="F34">
    <cfRule type="expression" dxfId="87" priority="6">
      <formula>$E$34=""</formula>
    </cfRule>
  </conditionalFormatting>
  <conditionalFormatting sqref="F34">
    <cfRule type="expression" dxfId="86" priority="7" stopIfTrue="1">
      <formula>E34&gt;$B$34</formula>
    </cfRule>
  </conditionalFormatting>
  <conditionalFormatting sqref="F34">
    <cfRule type="expression" dxfId="85" priority="8" stopIfTrue="1">
      <formula>E34&lt;=$B$34</formula>
    </cfRule>
  </conditionalFormatting>
  <conditionalFormatting sqref="C24">
    <cfRule type="expression" dxfId="84" priority="9">
      <formula>$B$24&lt;&gt;"OK"</formula>
    </cfRule>
  </conditionalFormatting>
  <conditionalFormatting sqref="C24">
    <cfRule type="expression" dxfId="83" priority="10" stopIfTrue="1">
      <formula>$B$24="OK"</formula>
    </cfRule>
  </conditionalFormatting>
  <conditionalFormatting sqref="C25">
    <cfRule type="expression" dxfId="82" priority="11">
      <formula>$B$25&lt;&gt;"OK"</formula>
    </cfRule>
  </conditionalFormatting>
  <conditionalFormatting sqref="C25">
    <cfRule type="expression" dxfId="81" priority="12">
      <formula>$B$25="OK"</formula>
    </cfRule>
  </conditionalFormatting>
  <conditionalFormatting sqref="C26">
    <cfRule type="expression" dxfId="80" priority="13">
      <formula>$B$26&lt;&gt;"NO"</formula>
    </cfRule>
  </conditionalFormatting>
  <conditionalFormatting sqref="C26">
    <cfRule type="expression" dxfId="79" priority="14">
      <formula>$B$26="NO"</formula>
    </cfRule>
  </conditionalFormatting>
  <conditionalFormatting sqref="C27">
    <cfRule type="expression" dxfId="78" priority="15" stopIfTrue="1">
      <formula>$B$27&lt;&gt;"NO"</formula>
    </cfRule>
  </conditionalFormatting>
  <conditionalFormatting sqref="C27">
    <cfRule type="expression" dxfId="77" priority="16" stopIfTrue="1">
      <formula>$B$27="NO"</formula>
    </cfRule>
  </conditionalFormatting>
  <conditionalFormatting sqref="I43 I46 K42">
    <cfRule type="expression" dxfId="76" priority="17" stopIfTrue="1">
      <formula>$J$42=""</formula>
    </cfRule>
  </conditionalFormatting>
  <conditionalFormatting sqref="I43 I46 K42">
    <cfRule type="expression" dxfId="75" priority="18" stopIfTrue="1">
      <formula>$J$42&lt;=$B$42</formula>
    </cfRule>
  </conditionalFormatting>
  <conditionalFormatting sqref="I43 I46 K42">
    <cfRule type="expression" dxfId="74" priority="19" stopIfTrue="1">
      <formula>$J$42&gt;$B$42</formula>
    </cfRule>
  </conditionalFormatting>
  <conditionalFormatting sqref="F42">
    <cfRule type="expression" dxfId="73" priority="20" stopIfTrue="1">
      <formula>$E$42=""</formula>
    </cfRule>
  </conditionalFormatting>
  <conditionalFormatting sqref="F42">
    <cfRule type="expression" dxfId="72" priority="21" stopIfTrue="1">
      <formula>$E$42&lt;=$B$42</formula>
    </cfRule>
  </conditionalFormatting>
  <conditionalFormatting sqref="F42">
    <cfRule type="expression" dxfId="71" priority="22" stopIfTrue="1">
      <formula>$E$42&gt;$B$42</formula>
    </cfRule>
  </conditionalFormatting>
  <conditionalFormatting sqref="C48">
    <cfRule type="expression" dxfId="70" priority="23" stopIfTrue="1">
      <formula>$B$48=""</formula>
    </cfRule>
  </conditionalFormatting>
  <conditionalFormatting sqref="C48">
    <cfRule type="expression" dxfId="69" priority="24" stopIfTrue="1">
      <formula>$B$48="OK"</formula>
    </cfRule>
  </conditionalFormatting>
  <conditionalFormatting sqref="C48">
    <cfRule type="expression" dxfId="68" priority="25" stopIfTrue="1">
      <formula>$B$48="FALLA"</formula>
    </cfRule>
  </conditionalFormatting>
  <conditionalFormatting sqref="J35">
    <cfRule type="expression" dxfId="67" priority="26" stopIfTrue="1">
      <formula>$I$35=""</formula>
    </cfRule>
  </conditionalFormatting>
  <conditionalFormatting sqref="J35">
    <cfRule type="expression" dxfId="66" priority="27" stopIfTrue="1">
      <formula>$I$35&gt;$B$35</formula>
    </cfRule>
  </conditionalFormatting>
  <conditionalFormatting sqref="J35">
    <cfRule type="expression" dxfId="65" priority="28" stopIfTrue="1">
      <formula>$I$35&lt;=$B$35</formula>
    </cfRule>
  </conditionalFormatting>
  <conditionalFormatting sqref="J34">
    <cfRule type="expression" dxfId="64" priority="29" stopIfTrue="1">
      <formula>$I$34=""</formula>
    </cfRule>
  </conditionalFormatting>
  <conditionalFormatting sqref="J34">
    <cfRule type="expression" dxfId="63" priority="30" stopIfTrue="1">
      <formula>I34&gt;$B$34</formula>
    </cfRule>
  </conditionalFormatting>
  <conditionalFormatting sqref="J34">
    <cfRule type="expression" dxfId="62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11"/>
  <sheetViews>
    <sheetView showGridLines="0" workbookViewId="0"/>
  </sheetViews>
  <sheetFormatPr defaultColWidth="14.42578125" defaultRowHeight="15" customHeight="1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9" t="s">
        <v>0</v>
      </c>
      <c r="B2" s="110"/>
      <c r="C2" s="110"/>
      <c r="D2" s="110"/>
      <c r="E2" s="110"/>
      <c r="F2" s="110"/>
      <c r="G2" s="110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11" t="s">
        <v>3</v>
      </c>
      <c r="C4" s="91"/>
      <c r="D4" s="7" t="s">
        <v>4</v>
      </c>
      <c r="E4" s="8" t="s">
        <v>5</v>
      </c>
    </row>
    <row r="5" spans="1:23" ht="30">
      <c r="A5" s="9" t="s">
        <v>6</v>
      </c>
      <c r="B5" s="108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6" t="s">
        <v>11</v>
      </c>
      <c r="C6" s="93"/>
      <c r="D6" s="10" t="s">
        <v>12</v>
      </c>
      <c r="E6" s="13" t="s">
        <v>13</v>
      </c>
    </row>
    <row r="7" spans="1:23" ht="14.25" customHeight="1">
      <c r="A7" s="14" t="s">
        <v>14</v>
      </c>
      <c r="B7" s="107" t="s">
        <v>15</v>
      </c>
      <c r="C7" s="10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>
      <c r="E13" s="1"/>
    </row>
    <row r="14" spans="1:23" ht="14.25" customHeight="1">
      <c r="A14" s="28" t="s">
        <v>31</v>
      </c>
      <c r="E14" s="1"/>
    </row>
    <row r="15" spans="1:23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>
      <c r="A16" s="32" t="s">
        <v>34</v>
      </c>
      <c r="B16" s="33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>
      <c r="A17" s="34" t="s">
        <v>36</v>
      </c>
      <c r="B17" s="35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>
      <c r="A18" s="36" t="s">
        <v>37</v>
      </c>
      <c r="B18" s="37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>
      <c r="A20" s="39" t="s">
        <v>38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>
      <c r="A21" s="39" t="s">
        <v>95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>
      <c r="A22" s="96" t="s">
        <v>40</v>
      </c>
      <c r="B22" s="20" t="s">
        <v>41</v>
      </c>
      <c r="C22" s="40">
        <v>44882</v>
      </c>
      <c r="D22" s="20" t="s">
        <v>42</v>
      </c>
      <c r="E22" s="41">
        <v>0.625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>
      <c r="A23" s="97"/>
      <c r="B23" s="98" t="s">
        <v>32</v>
      </c>
      <c r="C23" s="99"/>
      <c r="D23" s="94" t="s">
        <v>43</v>
      </c>
      <c r="E23" s="95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>
      <c r="A24" s="42" t="s">
        <v>44</v>
      </c>
      <c r="B24" s="43" t="s">
        <v>36</v>
      </c>
      <c r="C24" s="44" t="s">
        <v>35</v>
      </c>
      <c r="D24" s="90"/>
      <c r="E24" s="9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>
      <c r="A25" s="45" t="s">
        <v>45</v>
      </c>
      <c r="B25" s="46" t="s">
        <v>36</v>
      </c>
      <c r="C25" s="47" t="s">
        <v>35</v>
      </c>
      <c r="D25" s="92"/>
      <c r="E25" s="9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>
      <c r="A26" s="48" t="s">
        <v>46</v>
      </c>
      <c r="B26" s="46" t="s">
        <v>47</v>
      </c>
      <c r="C26" s="47" t="s">
        <v>35</v>
      </c>
      <c r="D26" s="92"/>
      <c r="E26" s="9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>
      <c r="A27" s="49" t="s">
        <v>48</v>
      </c>
      <c r="B27" s="50" t="s">
        <v>47</v>
      </c>
      <c r="C27" s="51" t="s">
        <v>35</v>
      </c>
      <c r="D27" s="100"/>
      <c r="E27" s="10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>
      <c r="A29" s="39" t="s">
        <v>50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>
      <c r="A30" s="39" t="s">
        <v>96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>
      <c r="A31" s="112" t="s">
        <v>52</v>
      </c>
      <c r="B31" s="96" t="s">
        <v>53</v>
      </c>
      <c r="C31" s="104" t="s">
        <v>54</v>
      </c>
      <c r="D31" s="102"/>
      <c r="E31" s="102"/>
      <c r="F31" s="95"/>
      <c r="G31" s="94" t="s">
        <v>55</v>
      </c>
      <c r="H31" s="102"/>
      <c r="I31" s="102"/>
      <c r="J31" s="102"/>
      <c r="K31" s="9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>
      <c r="A32" s="113"/>
      <c r="B32" s="97"/>
      <c r="C32" s="52" t="s">
        <v>41</v>
      </c>
      <c r="D32" s="40"/>
      <c r="E32" s="20"/>
      <c r="F32" s="20" t="s">
        <v>42</v>
      </c>
      <c r="G32" s="20" t="s">
        <v>41</v>
      </c>
      <c r="H32" s="53"/>
      <c r="I32" s="20" t="s">
        <v>42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>
      <c r="A33" s="114"/>
      <c r="B33" s="103"/>
      <c r="C33" s="52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>
      <c r="A34" s="54" t="s">
        <v>59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35</v>
      </c>
      <c r="G34" s="46"/>
      <c r="H34" s="56"/>
      <c r="I34" s="57" t="str">
        <f t="shared" ref="I34:I35" si="1">IF(AND(G34=0,H34=0),"",ABS(G34-H34))</f>
        <v/>
      </c>
      <c r="J34" s="58" t="s">
        <v>35</v>
      </c>
      <c r="K34" s="54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>
      <c r="A35" s="59" t="s">
        <v>61</v>
      </c>
      <c r="B35" s="50">
        <v>10.1</v>
      </c>
      <c r="C35" s="60"/>
      <c r="D35" s="61"/>
      <c r="E35" s="62" t="str">
        <f t="shared" si="0"/>
        <v/>
      </c>
      <c r="F35" s="63" t="s">
        <v>35</v>
      </c>
      <c r="G35" s="60"/>
      <c r="H35" s="61"/>
      <c r="I35" s="62" t="str">
        <f t="shared" si="1"/>
        <v/>
      </c>
      <c r="J35" s="63" t="s">
        <v>35</v>
      </c>
      <c r="K35" s="59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>
      <c r="A36" s="12" t="s">
        <v>97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>
      <c r="A37" s="39" t="s">
        <v>63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>
      <c r="A38" s="39" t="s">
        <v>98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>
      <c r="A39" s="96" t="s">
        <v>52</v>
      </c>
      <c r="B39" s="115" t="s">
        <v>53</v>
      </c>
      <c r="C39" s="94" t="s">
        <v>54</v>
      </c>
      <c r="D39" s="102"/>
      <c r="E39" s="102"/>
      <c r="F39" s="102"/>
      <c r="G39" s="102"/>
      <c r="H39" s="95"/>
      <c r="I39" s="94" t="s">
        <v>65</v>
      </c>
      <c r="J39" s="102"/>
      <c r="K39" s="102"/>
      <c r="L39" s="102"/>
      <c r="M39" s="102"/>
      <c r="N39" s="95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>
      <c r="A40" s="97"/>
      <c r="B40" s="116"/>
      <c r="C40" s="66" t="s">
        <v>41</v>
      </c>
      <c r="D40" s="67"/>
      <c r="E40" s="22" t="s">
        <v>42</v>
      </c>
      <c r="F40" s="68"/>
      <c r="G40" s="20"/>
      <c r="H40" s="20"/>
      <c r="I40" s="20" t="s">
        <v>41</v>
      </c>
      <c r="J40" s="40"/>
      <c r="K40" s="20" t="s">
        <v>42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>
      <c r="A41" s="103"/>
      <c r="B41" s="117"/>
      <c r="C41" s="52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>
      <c r="A42" s="69" t="s">
        <v>71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35</v>
      </c>
      <c r="G42" s="72"/>
      <c r="H42" s="75"/>
      <c r="I42" s="75"/>
      <c r="J42" s="76" t="str">
        <f>IFERROR(ABS(I42-C42)/I42,"")</f>
        <v/>
      </c>
      <c r="K42" s="74" t="s">
        <v>35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>
      <c r="A44" s="39" t="s">
        <v>73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>
      <c r="A45" s="39" t="s">
        <v>99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>
      <c r="A46" s="96" t="s">
        <v>52</v>
      </c>
      <c r="B46" s="20" t="s">
        <v>41</v>
      </c>
      <c r="C46" s="40"/>
      <c r="D46" s="20" t="s">
        <v>42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>
      <c r="A47" s="103"/>
      <c r="B47" s="94" t="s">
        <v>32</v>
      </c>
      <c r="C47" s="95"/>
      <c r="D47" s="94" t="s">
        <v>75</v>
      </c>
      <c r="E47" s="95"/>
      <c r="F47" s="94" t="s">
        <v>76</v>
      </c>
      <c r="G47" s="9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>
      <c r="A48" s="83" t="s">
        <v>77</v>
      </c>
      <c r="B48" s="50"/>
      <c r="C48" s="74" t="s">
        <v>35</v>
      </c>
      <c r="D48" s="105"/>
      <c r="E48" s="95"/>
      <c r="F48" s="105"/>
      <c r="G48" s="9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>
      <c r="A49" s="39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>
      <c r="A50" s="39" t="s">
        <v>100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>
      <c r="A51" s="84" t="s">
        <v>80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>
      <c r="A52" s="1" t="s">
        <v>81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>
      <c r="A54" s="1" t="s">
        <v>82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>
      <c r="A56" s="39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>
      <c r="A57" s="87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>
      <c r="A58" s="87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>
      <c r="A60" s="39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>
      <c r="A61" s="87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>
      <c r="A62" s="87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>
      <c r="A63" s="87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>
      <c r="A64" s="87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>
      <c r="E66" s="1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  <row r="108" spans="5:5" ht="14.25" customHeight="1">
      <c r="E108" s="1"/>
    </row>
    <row r="109" spans="5:5" ht="14.25" customHeight="1">
      <c r="E109" s="1"/>
    </row>
    <row r="110" spans="5:5" ht="14.25" customHeight="1">
      <c r="E110" s="1"/>
    </row>
    <row r="111" spans="5:5" ht="14.25" customHeight="1">
      <c r="E111" s="1"/>
    </row>
  </sheetData>
  <mergeCells count="26">
    <mergeCell ref="I39:N39"/>
    <mergeCell ref="C39:H39"/>
    <mergeCell ref="D47:E47"/>
    <mergeCell ref="F47:G47"/>
    <mergeCell ref="A31:A33"/>
    <mergeCell ref="B5:C5"/>
    <mergeCell ref="A2:G2"/>
    <mergeCell ref="B4:C4"/>
    <mergeCell ref="D23:E23"/>
    <mergeCell ref="C31:F31"/>
    <mergeCell ref="B31:B33"/>
    <mergeCell ref="D27:E27"/>
    <mergeCell ref="G31:K31"/>
    <mergeCell ref="B23:C23"/>
    <mergeCell ref="A22:A23"/>
    <mergeCell ref="D26:E26"/>
    <mergeCell ref="B6:C6"/>
    <mergeCell ref="B7:C7"/>
    <mergeCell ref="D48:E48"/>
    <mergeCell ref="F48:G48"/>
    <mergeCell ref="A46:A47"/>
    <mergeCell ref="B47:C47"/>
    <mergeCell ref="D24:E24"/>
    <mergeCell ref="D25:E25"/>
    <mergeCell ref="A39:A41"/>
    <mergeCell ref="B39:B41"/>
  </mergeCells>
  <conditionalFormatting sqref="B25:B27">
    <cfRule type="expression" dxfId="61" priority="1" stopIfTrue="1">
      <formula>#REF!&lt;&gt;"OK"</formula>
    </cfRule>
  </conditionalFormatting>
  <conditionalFormatting sqref="B25:B27">
    <cfRule type="expression" dxfId="60" priority="2" stopIfTrue="1">
      <formula>#REF!="OK"</formula>
    </cfRule>
  </conditionalFormatting>
  <conditionalFormatting sqref="F35">
    <cfRule type="expression" dxfId="59" priority="3">
      <formula>$E$35=""</formula>
    </cfRule>
  </conditionalFormatting>
  <conditionalFormatting sqref="F35">
    <cfRule type="expression" dxfId="58" priority="4" stopIfTrue="1">
      <formula>$E$35&gt;$B$35</formula>
    </cfRule>
  </conditionalFormatting>
  <conditionalFormatting sqref="F35">
    <cfRule type="expression" dxfId="57" priority="5" stopIfTrue="1">
      <formula>$E$35&lt;=$B$35</formula>
    </cfRule>
  </conditionalFormatting>
  <conditionalFormatting sqref="F34">
    <cfRule type="expression" dxfId="56" priority="6">
      <formula>$E$34=""</formula>
    </cfRule>
  </conditionalFormatting>
  <conditionalFormatting sqref="F34">
    <cfRule type="expression" dxfId="55" priority="7" stopIfTrue="1">
      <formula>E34&gt;$B$34</formula>
    </cfRule>
  </conditionalFormatting>
  <conditionalFormatting sqref="F34">
    <cfRule type="expression" dxfId="54" priority="8" stopIfTrue="1">
      <formula>E34&lt;=$B$34</formula>
    </cfRule>
  </conditionalFormatting>
  <conditionalFormatting sqref="C24">
    <cfRule type="expression" dxfId="53" priority="9">
      <formula>$B$24&lt;&gt;"OK"</formula>
    </cfRule>
  </conditionalFormatting>
  <conditionalFormatting sqref="C24">
    <cfRule type="expression" dxfId="52" priority="10" stopIfTrue="1">
      <formula>$B$24="OK"</formula>
    </cfRule>
  </conditionalFormatting>
  <conditionalFormatting sqref="C25">
    <cfRule type="expression" dxfId="51" priority="11">
      <formula>$B$25&lt;&gt;"OK"</formula>
    </cfRule>
  </conditionalFormatting>
  <conditionalFormatting sqref="C25">
    <cfRule type="expression" dxfId="50" priority="12">
      <formula>$B$25="OK"</formula>
    </cfRule>
  </conditionalFormatting>
  <conditionalFormatting sqref="C26">
    <cfRule type="expression" dxfId="49" priority="13">
      <formula>$B$26&lt;&gt;"NO"</formula>
    </cfRule>
  </conditionalFormatting>
  <conditionalFormatting sqref="C26">
    <cfRule type="expression" dxfId="48" priority="14">
      <formula>$B$26="NO"</formula>
    </cfRule>
  </conditionalFormatting>
  <conditionalFormatting sqref="C27">
    <cfRule type="expression" dxfId="47" priority="15" stopIfTrue="1">
      <formula>$B$27&lt;&gt;"NO"</formula>
    </cfRule>
  </conditionalFormatting>
  <conditionalFormatting sqref="C27">
    <cfRule type="expression" dxfId="46" priority="16" stopIfTrue="1">
      <formula>$B$27="NO"</formula>
    </cfRule>
  </conditionalFormatting>
  <conditionalFormatting sqref="I43 I46 K42">
    <cfRule type="expression" dxfId="45" priority="17" stopIfTrue="1">
      <formula>$J$42=""</formula>
    </cfRule>
  </conditionalFormatting>
  <conditionalFormatting sqref="I43 I46 K42">
    <cfRule type="expression" dxfId="44" priority="18" stopIfTrue="1">
      <formula>$J$42&lt;=$B$42</formula>
    </cfRule>
  </conditionalFormatting>
  <conditionalFormatting sqref="I43 I46 K42">
    <cfRule type="expression" dxfId="43" priority="19" stopIfTrue="1">
      <formula>$J$42&gt;$B$42</formula>
    </cfRule>
  </conditionalFormatting>
  <conditionalFormatting sqref="F42">
    <cfRule type="expression" dxfId="42" priority="20" stopIfTrue="1">
      <formula>$E$42=""</formula>
    </cfRule>
  </conditionalFormatting>
  <conditionalFormatting sqref="F42">
    <cfRule type="expression" dxfId="41" priority="21" stopIfTrue="1">
      <formula>$E$42&lt;=$B$42</formula>
    </cfRule>
  </conditionalFormatting>
  <conditionalFormatting sqref="F42">
    <cfRule type="expression" dxfId="40" priority="22" stopIfTrue="1">
      <formula>$E$42&gt;$B$42</formula>
    </cfRule>
  </conditionalFormatting>
  <conditionalFormatting sqref="C48">
    <cfRule type="expression" dxfId="39" priority="23" stopIfTrue="1">
      <formula>$B$48=""</formula>
    </cfRule>
  </conditionalFormatting>
  <conditionalFormatting sqref="C48">
    <cfRule type="expression" dxfId="38" priority="24" stopIfTrue="1">
      <formula>$B$48="OK"</formula>
    </cfRule>
  </conditionalFormatting>
  <conditionalFormatting sqref="C48">
    <cfRule type="expression" dxfId="37" priority="25" stopIfTrue="1">
      <formula>$B$48="FALLA"</formula>
    </cfRule>
  </conditionalFormatting>
  <conditionalFormatting sqref="J35">
    <cfRule type="expression" dxfId="36" priority="26" stopIfTrue="1">
      <formula>$I$35=""</formula>
    </cfRule>
  </conditionalFormatting>
  <conditionalFormatting sqref="J35">
    <cfRule type="expression" dxfId="35" priority="27" stopIfTrue="1">
      <formula>$I$35&gt;$B$35</formula>
    </cfRule>
  </conditionalFormatting>
  <conditionalFormatting sqref="J35">
    <cfRule type="expression" dxfId="34" priority="28" stopIfTrue="1">
      <formula>$I$35&lt;=$B$35</formula>
    </cfRule>
  </conditionalFormatting>
  <conditionalFormatting sqref="J34">
    <cfRule type="expression" dxfId="33" priority="29" stopIfTrue="1">
      <formula>$I$34=""</formula>
    </cfRule>
  </conditionalFormatting>
  <conditionalFormatting sqref="J34">
    <cfRule type="expression" dxfId="32" priority="30" stopIfTrue="1">
      <formula>I34&gt;$B$34</formula>
    </cfRule>
  </conditionalFormatting>
  <conditionalFormatting sqref="J34">
    <cfRule type="expression" dxfId="31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11"/>
  <sheetViews>
    <sheetView showGridLines="0" tabSelected="1" topLeftCell="A34" workbookViewId="0">
      <selection activeCell="B54" sqref="B54"/>
    </sheetView>
  </sheetViews>
  <sheetFormatPr defaultColWidth="14.42578125" defaultRowHeight="15" customHeight="1"/>
  <cols>
    <col min="1" max="1" width="51.140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20.140625" customWidth="1"/>
    <col min="7" max="7" width="36.28515625" customWidth="1"/>
    <col min="8" max="8" width="18" customWidth="1"/>
    <col min="9" max="9" width="19.7109375" customWidth="1"/>
    <col min="10" max="10" width="15" customWidth="1"/>
    <col min="11" max="11" width="36.2851562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>
      <c r="E1" s="1"/>
    </row>
    <row r="2" spans="1:23" ht="14.25" customHeight="1">
      <c r="A2" s="109" t="s">
        <v>0</v>
      </c>
      <c r="B2" s="110"/>
      <c r="C2" s="110"/>
      <c r="D2" s="110"/>
      <c r="E2" s="110"/>
      <c r="F2" s="110"/>
      <c r="G2" s="110"/>
      <c r="H2" s="2"/>
      <c r="I2" s="2"/>
    </row>
    <row r="3" spans="1:23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>
      <c r="A4" s="6" t="s">
        <v>2</v>
      </c>
      <c r="B4" s="111" t="s">
        <v>3</v>
      </c>
      <c r="C4" s="91"/>
      <c r="D4" s="7" t="s">
        <v>4</v>
      </c>
      <c r="E4" s="8" t="s">
        <v>5</v>
      </c>
    </row>
    <row r="5" spans="1:23" ht="30">
      <c r="A5" s="9" t="s">
        <v>6</v>
      </c>
      <c r="B5" s="108" t="s">
        <v>7</v>
      </c>
      <c r="C5" s="93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>
      <c r="A6" s="9" t="s">
        <v>10</v>
      </c>
      <c r="B6" s="106" t="s">
        <v>11</v>
      </c>
      <c r="C6" s="93"/>
      <c r="D6" s="10" t="s">
        <v>12</v>
      </c>
      <c r="E6" s="13" t="s">
        <v>13</v>
      </c>
    </row>
    <row r="7" spans="1:23" ht="14.25" customHeight="1">
      <c r="A7" s="14" t="s">
        <v>14</v>
      </c>
      <c r="B7" s="107" t="s">
        <v>15</v>
      </c>
      <c r="C7" s="101"/>
      <c r="D7" s="15" t="s">
        <v>16</v>
      </c>
      <c r="E7" s="16">
        <v>10734302</v>
      </c>
      <c r="F7" s="17"/>
      <c r="G7" s="17"/>
    </row>
    <row r="8" spans="1:23" ht="14.25" customHeight="1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idden="1">
      <c r="A12" s="22" t="s">
        <v>24</v>
      </c>
      <c r="B12" s="23" t="s">
        <v>25</v>
      </c>
      <c r="C12" s="24" t="s">
        <v>29</v>
      </c>
      <c r="D12" s="25" t="s">
        <v>30</v>
      </c>
      <c r="E12" s="25">
        <v>174719</v>
      </c>
      <c r="F12" s="27">
        <v>43803</v>
      </c>
    </row>
    <row r="13" spans="1:23" ht="14.25" customHeight="1">
      <c r="E13" s="1"/>
    </row>
    <row r="14" spans="1:23" ht="14.25" customHeight="1">
      <c r="A14" s="28" t="s">
        <v>31</v>
      </c>
      <c r="E14" s="1"/>
    </row>
    <row r="15" spans="1:23">
      <c r="A15" s="20" t="s">
        <v>32</v>
      </c>
      <c r="B15" s="20" t="s">
        <v>33</v>
      </c>
      <c r="C15" s="29"/>
      <c r="D15" s="29"/>
      <c r="E15" s="29"/>
      <c r="F15" s="29"/>
      <c r="G15" s="29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</row>
    <row r="16" spans="1:23" ht="26.25">
      <c r="A16" s="32" t="s">
        <v>34</v>
      </c>
      <c r="B16" s="33" t="s">
        <v>35</v>
      </c>
      <c r="C16" s="29"/>
      <c r="D16" s="29"/>
      <c r="E16" s="29"/>
      <c r="F16" s="29"/>
      <c r="G16" s="29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</row>
    <row r="17" spans="1:23" ht="26.25">
      <c r="A17" s="34" t="s">
        <v>36</v>
      </c>
      <c r="B17" s="35" t="s">
        <v>35</v>
      </c>
      <c r="C17" s="29"/>
      <c r="D17" s="29"/>
      <c r="E17" s="29"/>
      <c r="F17" s="29"/>
      <c r="G17" s="29"/>
      <c r="H17" s="29"/>
      <c r="I17" s="30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</row>
    <row r="18" spans="1:23" ht="26.25">
      <c r="A18" s="36" t="s">
        <v>37</v>
      </c>
      <c r="B18" s="37" t="s">
        <v>35</v>
      </c>
      <c r="C18" s="29"/>
      <c r="D18" s="29"/>
      <c r="E18" s="29"/>
      <c r="F18" s="29"/>
      <c r="G18" s="29"/>
      <c r="H18" s="29"/>
      <c r="I18" s="30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</row>
    <row r="19" spans="1:23">
      <c r="A19" s="38"/>
      <c r="B19" s="29"/>
      <c r="C19" s="29"/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</row>
    <row r="20" spans="1:23">
      <c r="A20" s="39" t="s">
        <v>38</v>
      </c>
      <c r="B20" s="39"/>
      <c r="C20" s="39"/>
      <c r="D20" s="29"/>
      <c r="E20" s="29"/>
      <c r="F20" s="29"/>
      <c r="G20" s="29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</row>
    <row r="21" spans="1:23" ht="15.75" customHeight="1">
      <c r="A21" s="39" t="s">
        <v>101</v>
      </c>
      <c r="B21" s="39"/>
      <c r="C21" s="39"/>
      <c r="D21" s="29"/>
      <c r="E21" s="29"/>
      <c r="F21" s="29"/>
      <c r="G21" s="29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</row>
    <row r="22" spans="1:23" ht="15.75" customHeight="1">
      <c r="A22" s="96" t="s">
        <v>40</v>
      </c>
      <c r="B22" s="20" t="s">
        <v>41</v>
      </c>
      <c r="C22" s="88">
        <v>44888</v>
      </c>
      <c r="D22" s="20" t="s">
        <v>42</v>
      </c>
      <c r="E22" s="89">
        <v>0.58402777777519077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5.75" customHeight="1">
      <c r="A23" s="97"/>
      <c r="B23" s="98" t="s">
        <v>32</v>
      </c>
      <c r="C23" s="99"/>
      <c r="D23" s="94" t="s">
        <v>43</v>
      </c>
      <c r="E23" s="95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5.75" customHeight="1">
      <c r="A24" s="42" t="s">
        <v>44</v>
      </c>
      <c r="B24" s="43" t="s">
        <v>36</v>
      </c>
      <c r="C24" s="44" t="s">
        <v>35</v>
      </c>
      <c r="D24" s="90"/>
      <c r="E24" s="9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5.75" customHeight="1">
      <c r="A25" s="45" t="s">
        <v>45</v>
      </c>
      <c r="B25" s="46" t="s">
        <v>36</v>
      </c>
      <c r="C25" s="47" t="s">
        <v>35</v>
      </c>
      <c r="D25" s="92"/>
      <c r="E25" s="9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5.75" customHeight="1">
      <c r="A26" s="48" t="s">
        <v>46</v>
      </c>
      <c r="B26" s="46" t="s">
        <v>47</v>
      </c>
      <c r="C26" s="47" t="s">
        <v>35</v>
      </c>
      <c r="D26" s="92"/>
      <c r="E26" s="9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5.75" customHeight="1">
      <c r="A27" s="49" t="s">
        <v>48</v>
      </c>
      <c r="B27" s="50" t="s">
        <v>47</v>
      </c>
      <c r="C27" s="51" t="s">
        <v>35</v>
      </c>
      <c r="D27" s="100"/>
      <c r="E27" s="10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5.75" customHeight="1">
      <c r="A28" s="12" t="s">
        <v>49</v>
      </c>
      <c r="B28" s="12"/>
      <c r="C28" s="12"/>
      <c r="D28" s="12"/>
      <c r="E28" s="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.75" customHeight="1">
      <c r="A29" s="39" t="s">
        <v>50</v>
      </c>
      <c r="B29" s="39"/>
      <c r="C29" s="39"/>
      <c r="D29" s="12"/>
      <c r="E29" s="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5.75" customHeight="1">
      <c r="A30" s="39" t="s">
        <v>102</v>
      </c>
      <c r="B30" s="39"/>
      <c r="C30" s="39"/>
      <c r="D30" s="29"/>
      <c r="E30" s="29"/>
      <c r="F30" s="29"/>
      <c r="G30" s="29"/>
      <c r="H30" s="29"/>
      <c r="I30" s="30"/>
      <c r="J30" s="31"/>
      <c r="K30" s="31"/>
      <c r="L30" s="31"/>
      <c r="M30" s="31"/>
      <c r="N30" s="31"/>
      <c r="O30" s="31"/>
      <c r="P30" s="31"/>
      <c r="Q30" s="31"/>
      <c r="R30" s="30"/>
      <c r="S30" s="30"/>
      <c r="T30" s="30"/>
      <c r="U30" s="30"/>
      <c r="V30" s="30"/>
      <c r="W30" s="30"/>
    </row>
    <row r="31" spans="1:23" ht="15.75" customHeight="1">
      <c r="A31" s="112" t="s">
        <v>52</v>
      </c>
      <c r="B31" s="96" t="s">
        <v>53</v>
      </c>
      <c r="C31" s="104" t="s">
        <v>54</v>
      </c>
      <c r="D31" s="102"/>
      <c r="E31" s="102"/>
      <c r="F31" s="95"/>
      <c r="G31" s="94" t="s">
        <v>55</v>
      </c>
      <c r="H31" s="102"/>
      <c r="I31" s="102"/>
      <c r="J31" s="102"/>
      <c r="K31" s="9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5.75" customHeight="1">
      <c r="A32" s="113"/>
      <c r="B32" s="97"/>
      <c r="C32" s="52" t="s">
        <v>41</v>
      </c>
      <c r="D32" s="40"/>
      <c r="E32" s="20"/>
      <c r="F32" s="20" t="s">
        <v>42</v>
      </c>
      <c r="G32" s="20" t="s">
        <v>41</v>
      </c>
      <c r="H32" s="53"/>
      <c r="I32" s="20" t="s">
        <v>42</v>
      </c>
      <c r="J32" s="41"/>
      <c r="K32" s="2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customHeight="1">
      <c r="A33" s="114"/>
      <c r="B33" s="103"/>
      <c r="C33" s="52" t="s">
        <v>56</v>
      </c>
      <c r="D33" s="20" t="s">
        <v>57</v>
      </c>
      <c r="E33" s="20" t="s">
        <v>58</v>
      </c>
      <c r="F33" s="20" t="s">
        <v>32</v>
      </c>
      <c r="G33" s="20" t="s">
        <v>56</v>
      </c>
      <c r="H33" s="20" t="s">
        <v>57</v>
      </c>
      <c r="I33" s="20" t="s">
        <v>58</v>
      </c>
      <c r="J33" s="20" t="s">
        <v>32</v>
      </c>
      <c r="K33" s="20" t="s">
        <v>43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customHeight="1">
      <c r="A34" s="54" t="s">
        <v>59</v>
      </c>
      <c r="B34" s="55">
        <v>2.1</v>
      </c>
      <c r="C34" s="46"/>
      <c r="D34" s="56"/>
      <c r="E34" s="57" t="str">
        <f t="shared" ref="E34:E35" si="0">IF(AND(C34=0,D34=0),"",ABS(C34-D34))</f>
        <v/>
      </c>
      <c r="F34" s="58" t="s">
        <v>35</v>
      </c>
      <c r="G34" s="46"/>
      <c r="H34" s="56"/>
      <c r="I34" s="57" t="str">
        <f t="shared" ref="I34:I35" si="1">IF(AND(G34=0,H34=0),"",ABS(G34-H34))</f>
        <v/>
      </c>
      <c r="J34" s="58" t="s">
        <v>35</v>
      </c>
      <c r="K34" s="54" t="s">
        <v>60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customHeight="1">
      <c r="A35" s="59" t="s">
        <v>61</v>
      </c>
      <c r="B35" s="50">
        <v>10.1</v>
      </c>
      <c r="C35" s="60"/>
      <c r="D35" s="61"/>
      <c r="E35" s="62" t="str">
        <f t="shared" si="0"/>
        <v/>
      </c>
      <c r="F35" s="63" t="s">
        <v>35</v>
      </c>
      <c r="G35" s="60"/>
      <c r="H35" s="61"/>
      <c r="I35" s="62" t="str">
        <f t="shared" si="1"/>
        <v/>
      </c>
      <c r="J35" s="63" t="s">
        <v>35</v>
      </c>
      <c r="K35" s="59" t="s">
        <v>60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customHeight="1">
      <c r="A36" s="12" t="s">
        <v>103</v>
      </c>
      <c r="B36" s="12"/>
      <c r="C36" s="12"/>
      <c r="D36" s="1"/>
      <c r="E36" s="64"/>
      <c r="F36" s="6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customHeight="1">
      <c r="A37" s="39" t="s">
        <v>63</v>
      </c>
      <c r="B37" s="39"/>
      <c r="C37" s="39"/>
      <c r="D37" s="12"/>
      <c r="E37" s="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customHeight="1">
      <c r="A38" s="39" t="s">
        <v>104</v>
      </c>
      <c r="B38" s="12"/>
      <c r="C38" s="12"/>
      <c r="D38" s="12"/>
      <c r="E38" s="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customHeight="1">
      <c r="A39" s="96" t="s">
        <v>52</v>
      </c>
      <c r="B39" s="115" t="s">
        <v>53</v>
      </c>
      <c r="C39" s="94" t="s">
        <v>54</v>
      </c>
      <c r="D39" s="102"/>
      <c r="E39" s="102"/>
      <c r="F39" s="102"/>
      <c r="G39" s="102"/>
      <c r="H39" s="95"/>
      <c r="I39" s="94" t="s">
        <v>65</v>
      </c>
      <c r="J39" s="102"/>
      <c r="K39" s="102"/>
      <c r="L39" s="102"/>
      <c r="M39" s="102"/>
      <c r="N39" s="95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customHeight="1">
      <c r="A40" s="97"/>
      <c r="B40" s="116"/>
      <c r="C40" s="66" t="s">
        <v>41</v>
      </c>
      <c r="D40" s="67"/>
      <c r="E40" s="22" t="s">
        <v>42</v>
      </c>
      <c r="F40" s="68"/>
      <c r="G40" s="20"/>
      <c r="H40" s="20"/>
      <c r="I40" s="20" t="s">
        <v>41</v>
      </c>
      <c r="J40" s="40"/>
      <c r="K40" s="20" t="s">
        <v>42</v>
      </c>
      <c r="L40" s="41"/>
      <c r="M40" s="20"/>
      <c r="N40" s="20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customHeight="1">
      <c r="A41" s="103"/>
      <c r="B41" s="117"/>
      <c r="C41" s="52" t="s">
        <v>66</v>
      </c>
      <c r="D41" s="20" t="s">
        <v>57</v>
      </c>
      <c r="E41" s="20" t="s">
        <v>58</v>
      </c>
      <c r="F41" s="20" t="s">
        <v>32</v>
      </c>
      <c r="G41" s="20" t="s">
        <v>67</v>
      </c>
      <c r="H41" s="20" t="s">
        <v>68</v>
      </c>
      <c r="I41" s="20" t="s">
        <v>69</v>
      </c>
      <c r="J41" s="20" t="s">
        <v>58</v>
      </c>
      <c r="K41" s="20" t="s">
        <v>32</v>
      </c>
      <c r="L41" s="20" t="s">
        <v>67</v>
      </c>
      <c r="M41" s="20" t="s">
        <v>68</v>
      </c>
      <c r="N41" s="20" t="s">
        <v>70</v>
      </c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customHeight="1">
      <c r="A42" s="69" t="s">
        <v>71</v>
      </c>
      <c r="B42" s="70">
        <v>4.1000000000000002E-2</v>
      </c>
      <c r="C42" s="71">
        <v>1.2</v>
      </c>
      <c r="D42" s="72"/>
      <c r="E42" s="73" t="str">
        <f>IFERROR(ABS(D42-C42)/D42,"")</f>
        <v/>
      </c>
      <c r="F42" s="74" t="s">
        <v>35</v>
      </c>
      <c r="G42" s="72"/>
      <c r="H42" s="75"/>
      <c r="I42" s="75"/>
      <c r="J42" s="76" t="str">
        <f>IFERROR(ABS(I42-C42)/I42,"")</f>
        <v/>
      </c>
      <c r="K42" s="74" t="s">
        <v>35</v>
      </c>
      <c r="L42" s="77"/>
      <c r="M42" s="78"/>
      <c r="N42" s="79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customHeight="1">
      <c r="A43" s="12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customHeight="1">
      <c r="A44" s="39" t="s">
        <v>73</v>
      </c>
      <c r="B44" s="39"/>
      <c r="C44" s="39"/>
      <c r="D44" s="12"/>
      <c r="E44" s="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customHeight="1">
      <c r="A45" s="39" t="s">
        <v>105</v>
      </c>
      <c r="B45" s="12"/>
      <c r="C45" s="12"/>
      <c r="D45" s="12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customHeight="1">
      <c r="A46" s="96" t="s">
        <v>52</v>
      </c>
      <c r="B46" s="20" t="s">
        <v>41</v>
      </c>
      <c r="C46" s="40"/>
      <c r="D46" s="20" t="s">
        <v>42</v>
      </c>
      <c r="E46" s="41"/>
      <c r="F46" s="1"/>
      <c r="G46" s="80"/>
      <c r="H46" s="81"/>
      <c r="I46" s="80"/>
      <c r="J46" s="8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customHeight="1">
      <c r="A47" s="103"/>
      <c r="B47" s="94" t="s">
        <v>32</v>
      </c>
      <c r="C47" s="95"/>
      <c r="D47" s="94" t="s">
        <v>75</v>
      </c>
      <c r="E47" s="95"/>
      <c r="F47" s="94" t="s">
        <v>76</v>
      </c>
      <c r="G47" s="95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5.75" customHeight="1">
      <c r="A48" s="83" t="s">
        <v>77</v>
      </c>
      <c r="B48" s="50"/>
      <c r="C48" s="74" t="s">
        <v>35</v>
      </c>
      <c r="D48" s="105"/>
      <c r="E48" s="95"/>
      <c r="F48" s="105"/>
      <c r="G48" s="95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.75" customHeight="1">
      <c r="A49" s="39" t="s">
        <v>78</v>
      </c>
      <c r="B49" s="12"/>
      <c r="C49" s="12"/>
      <c r="D49" s="12"/>
      <c r="E49" s="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5.75" customHeight="1">
      <c r="A50" s="39" t="s">
        <v>106</v>
      </c>
      <c r="B50" s="12"/>
      <c r="C50" s="12"/>
      <c r="D50" s="12"/>
      <c r="E50" s="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5.75" customHeight="1">
      <c r="A51" s="84" t="s">
        <v>80</v>
      </c>
      <c r="B51" s="85"/>
      <c r="C51" s="12"/>
      <c r="D51" s="12"/>
      <c r="E51" s="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75" customHeight="1">
      <c r="A52" s="1" t="s">
        <v>81</v>
      </c>
      <c r="B52" s="86"/>
      <c r="C52" s="12"/>
      <c r="D52" s="12"/>
      <c r="E52" s="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5.75" customHeight="1">
      <c r="A53" s="1"/>
      <c r="B53" s="12"/>
      <c r="C53" s="12"/>
      <c r="D53" s="12"/>
      <c r="E53" s="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73.5" customHeight="1">
      <c r="A54" s="1" t="s">
        <v>82</v>
      </c>
      <c r="B54" s="86"/>
      <c r="C54" s="12"/>
      <c r="D54" s="12"/>
      <c r="E54" s="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5.75" customHeight="1">
      <c r="A55" s="12"/>
      <c r="B55" s="12"/>
      <c r="C55" s="12"/>
      <c r="D55" s="12"/>
      <c r="E55" s="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5.75" customHeight="1">
      <c r="A56" s="39" t="s">
        <v>83</v>
      </c>
      <c r="B56" s="12"/>
      <c r="C56" s="12"/>
      <c r="D56" s="12"/>
      <c r="E56" s="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5.75" customHeight="1">
      <c r="A57" s="87" t="s">
        <v>84</v>
      </c>
      <c r="B57" s="12"/>
      <c r="C57" s="12"/>
      <c r="D57" s="12"/>
      <c r="E57" s="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5.75" customHeight="1">
      <c r="A58" s="87" t="s">
        <v>85</v>
      </c>
      <c r="B58" s="12"/>
      <c r="C58" s="12"/>
      <c r="D58" s="12"/>
      <c r="E58" s="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5.75" customHeight="1">
      <c r="A59" s="87"/>
      <c r="B59" s="12"/>
      <c r="C59" s="12"/>
      <c r="D59" s="12"/>
      <c r="E59" s="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5.75" customHeight="1">
      <c r="A60" s="39" t="s">
        <v>86</v>
      </c>
      <c r="B60" s="12"/>
      <c r="C60" s="12"/>
      <c r="D60" s="12"/>
      <c r="E60" s="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5.75" customHeight="1">
      <c r="A61" s="87" t="s">
        <v>84</v>
      </c>
      <c r="B61" s="12"/>
      <c r="C61" s="12"/>
      <c r="D61" s="12"/>
      <c r="E61" s="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5.75" customHeight="1">
      <c r="A62" s="87" t="s">
        <v>87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5.75" customHeight="1">
      <c r="A63" s="87" t="s">
        <v>88</v>
      </c>
      <c r="B63" s="12"/>
      <c r="C63" s="12"/>
      <c r="D63" s="12"/>
      <c r="E63" s="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5.75" customHeight="1">
      <c r="A64" s="87" t="s">
        <v>85</v>
      </c>
      <c r="B64" s="12"/>
      <c r="C64" s="12"/>
      <c r="D64" s="12"/>
      <c r="E64" s="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>
      <c r="A65" s="12"/>
      <c r="B65" s="12"/>
      <c r="C65" s="12"/>
      <c r="D65" s="12"/>
      <c r="E65" s="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4.25" customHeight="1">
      <c r="E66" s="1"/>
    </row>
    <row r="67" spans="1:23" ht="14.25" customHeight="1">
      <c r="E67" s="1"/>
    </row>
    <row r="68" spans="1:23" ht="14.25" customHeight="1">
      <c r="E68" s="1"/>
    </row>
    <row r="69" spans="1:23" ht="14.25" customHeight="1">
      <c r="E69" s="1"/>
    </row>
    <row r="70" spans="1:23" ht="14.25" customHeight="1">
      <c r="E70" s="1"/>
    </row>
    <row r="71" spans="1:23" ht="14.25" customHeight="1">
      <c r="E71" s="1"/>
    </row>
    <row r="72" spans="1:23" ht="14.25" customHeight="1">
      <c r="E72" s="1"/>
    </row>
    <row r="73" spans="1:23" ht="14.25" customHeight="1">
      <c r="E73" s="1"/>
    </row>
    <row r="74" spans="1:23" ht="14.25" customHeight="1">
      <c r="E74" s="1"/>
    </row>
    <row r="75" spans="1:23" ht="14.25" customHeight="1">
      <c r="E75" s="1"/>
    </row>
    <row r="76" spans="1:23" ht="14.25" customHeight="1">
      <c r="E76" s="1"/>
    </row>
    <row r="77" spans="1:23" ht="14.25" customHeight="1">
      <c r="E77" s="1"/>
    </row>
    <row r="78" spans="1:23" ht="14.25" customHeight="1">
      <c r="E78" s="1"/>
    </row>
    <row r="79" spans="1:23" ht="14.25" customHeight="1">
      <c r="E79" s="1"/>
    </row>
    <row r="80" spans="1:23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  <row r="108" spans="5:5" ht="14.25" customHeight="1">
      <c r="E108" s="1"/>
    </row>
    <row r="109" spans="5:5" ht="14.25" customHeight="1">
      <c r="E109" s="1"/>
    </row>
    <row r="110" spans="5:5" ht="14.25" customHeight="1">
      <c r="E110" s="1"/>
    </row>
    <row r="111" spans="5:5" ht="14.25" customHeight="1">
      <c r="E111" s="1"/>
    </row>
  </sheetData>
  <mergeCells count="26">
    <mergeCell ref="D48:E48"/>
    <mergeCell ref="F48:G48"/>
    <mergeCell ref="A46:A47"/>
    <mergeCell ref="D24:E24"/>
    <mergeCell ref="B23:C23"/>
    <mergeCell ref="D27:E27"/>
    <mergeCell ref="F47:G47"/>
    <mergeCell ref="A39:A41"/>
    <mergeCell ref="B39:B41"/>
    <mergeCell ref="I39:N39"/>
    <mergeCell ref="C39:H39"/>
    <mergeCell ref="B47:C47"/>
    <mergeCell ref="D47:E47"/>
    <mergeCell ref="A2:G2"/>
    <mergeCell ref="B4:C4"/>
    <mergeCell ref="D23:E23"/>
    <mergeCell ref="C31:F31"/>
    <mergeCell ref="B31:B33"/>
    <mergeCell ref="G31:K31"/>
    <mergeCell ref="A22:A23"/>
    <mergeCell ref="A31:A33"/>
    <mergeCell ref="D25:E25"/>
    <mergeCell ref="D26:E26"/>
    <mergeCell ref="B6:C6"/>
    <mergeCell ref="B7:C7"/>
    <mergeCell ref="B5:C5"/>
  </mergeCells>
  <conditionalFormatting sqref="B25:B27">
    <cfRule type="expression" dxfId="30" priority="1" stopIfTrue="1">
      <formula>#REF!&lt;&gt;"OK"</formula>
    </cfRule>
  </conditionalFormatting>
  <conditionalFormatting sqref="B25:B27">
    <cfRule type="expression" dxfId="29" priority="2" stopIfTrue="1">
      <formula>#REF!="OK"</formula>
    </cfRule>
  </conditionalFormatting>
  <conditionalFormatting sqref="F35">
    <cfRule type="expression" dxfId="28" priority="3">
      <formula>$E$35=""</formula>
    </cfRule>
  </conditionalFormatting>
  <conditionalFormatting sqref="F35">
    <cfRule type="expression" dxfId="27" priority="4" stopIfTrue="1">
      <formula>$E$35&gt;$B$35</formula>
    </cfRule>
  </conditionalFormatting>
  <conditionalFormatting sqref="F35">
    <cfRule type="expression" dxfId="26" priority="5" stopIfTrue="1">
      <formula>$E$35&lt;=$B$35</formula>
    </cfRule>
  </conditionalFormatting>
  <conditionalFormatting sqref="F34">
    <cfRule type="expression" dxfId="25" priority="6">
      <formula>$E$34=""</formula>
    </cfRule>
  </conditionalFormatting>
  <conditionalFormatting sqref="F34">
    <cfRule type="expression" dxfId="24" priority="7" stopIfTrue="1">
      <formula>E34&gt;$B$34</formula>
    </cfRule>
  </conditionalFormatting>
  <conditionalFormatting sqref="F34">
    <cfRule type="expression" dxfId="23" priority="8" stopIfTrue="1">
      <formula>E34&lt;=$B$34</formula>
    </cfRule>
  </conditionalFormatting>
  <conditionalFormatting sqref="C24">
    <cfRule type="expression" dxfId="22" priority="9">
      <formula>$B$24&lt;&gt;"OK"</formula>
    </cfRule>
  </conditionalFormatting>
  <conditionalFormatting sqref="C24">
    <cfRule type="expression" dxfId="21" priority="10" stopIfTrue="1">
      <formula>$B$24="OK"</formula>
    </cfRule>
  </conditionalFormatting>
  <conditionalFormatting sqref="C25">
    <cfRule type="expression" dxfId="20" priority="11">
      <formula>$B$25&lt;&gt;"OK"</formula>
    </cfRule>
  </conditionalFormatting>
  <conditionalFormatting sqref="C25">
    <cfRule type="expression" dxfId="19" priority="12">
      <formula>$B$25="OK"</formula>
    </cfRule>
  </conditionalFormatting>
  <conditionalFormatting sqref="C26">
    <cfRule type="expression" dxfId="18" priority="13">
      <formula>$B$26&lt;&gt;"NO"</formula>
    </cfRule>
  </conditionalFormatting>
  <conditionalFormatting sqref="C26">
    <cfRule type="expression" dxfId="17" priority="14">
      <formula>$B$26="NO"</formula>
    </cfRule>
  </conditionalFormatting>
  <conditionalFormatting sqref="C27">
    <cfRule type="expression" dxfId="16" priority="15" stopIfTrue="1">
      <formula>$B$27&lt;&gt;"NO"</formula>
    </cfRule>
  </conditionalFormatting>
  <conditionalFormatting sqref="C27">
    <cfRule type="expression" dxfId="15" priority="16" stopIfTrue="1">
      <formula>$B$27="NO"</formula>
    </cfRule>
  </conditionalFormatting>
  <conditionalFormatting sqref="I43 I46 K42">
    <cfRule type="expression" dxfId="14" priority="17" stopIfTrue="1">
      <formula>$J$42=""</formula>
    </cfRule>
  </conditionalFormatting>
  <conditionalFormatting sqref="I43 I46 K42">
    <cfRule type="expression" dxfId="13" priority="18" stopIfTrue="1">
      <formula>$J$42&lt;=$B$42</formula>
    </cfRule>
  </conditionalFormatting>
  <conditionalFormatting sqref="I43 I46 K42">
    <cfRule type="expression" dxfId="12" priority="19" stopIfTrue="1">
      <formula>$J$42&gt;$B$42</formula>
    </cfRule>
  </conditionalFormatting>
  <conditionalFormatting sqref="F42">
    <cfRule type="expression" dxfId="11" priority="20" stopIfTrue="1">
      <formula>$E$42=""</formula>
    </cfRule>
  </conditionalFormatting>
  <conditionalFormatting sqref="F42">
    <cfRule type="expression" dxfId="10" priority="21" stopIfTrue="1">
      <formula>$E$42&lt;=$B$42</formula>
    </cfRule>
  </conditionalFormatting>
  <conditionalFormatting sqref="F42">
    <cfRule type="expression" dxfId="9" priority="22" stopIfTrue="1">
      <formula>$E$42&gt;$B$42</formula>
    </cfRule>
  </conditionalFormatting>
  <conditionalFormatting sqref="C48">
    <cfRule type="expression" dxfId="8" priority="23" stopIfTrue="1">
      <formula>$B$48=""</formula>
    </cfRule>
  </conditionalFormatting>
  <conditionalFormatting sqref="C48">
    <cfRule type="expression" dxfId="7" priority="24" stopIfTrue="1">
      <formula>$B$48="OK"</formula>
    </cfRule>
  </conditionalFormatting>
  <conditionalFormatting sqref="C48">
    <cfRule type="expression" dxfId="6" priority="25" stopIfTrue="1">
      <formula>$B$48="FALLA"</formula>
    </cfRule>
  </conditionalFormatting>
  <conditionalFormatting sqref="J35">
    <cfRule type="expression" dxfId="5" priority="26" stopIfTrue="1">
      <formula>$I$35=""</formula>
    </cfRule>
  </conditionalFormatting>
  <conditionalFormatting sqref="J35">
    <cfRule type="expression" dxfId="4" priority="27" stopIfTrue="1">
      <formula>$I$35&gt;$B$35</formula>
    </cfRule>
  </conditionalFormatting>
  <conditionalFormatting sqref="J35">
    <cfRule type="expression" dxfId="3" priority="28" stopIfTrue="1">
      <formula>$I$35&lt;=$B$35</formula>
    </cfRule>
  </conditionalFormatting>
  <conditionalFormatting sqref="J34">
    <cfRule type="expression" dxfId="2" priority="29" stopIfTrue="1">
      <formula>$I$34=""</formula>
    </cfRule>
  </conditionalFormatting>
  <conditionalFormatting sqref="J34">
    <cfRule type="expression" dxfId="1" priority="30" stopIfTrue="1">
      <formula>I34&gt;$B$34</formula>
    </cfRule>
  </conditionalFormatting>
  <conditionalFormatting sqref="J34">
    <cfRule type="expression" dxfId="0" priority="31" stopIfTrue="1">
      <formula>I34&lt;=$B$34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4097" r:id="rId4">
          <objectPr defaultSize="0" r:id="rId5">
            <anchor moveWithCells="1">
              <from>
                <xdr:col>1</xdr:col>
                <xdr:colOff>142875</xdr:colOff>
                <xdr:row>51</xdr:row>
                <xdr:rowOff>114300</xdr:rowOff>
              </from>
              <to>
                <xdr:col>1</xdr:col>
                <xdr:colOff>1057275</xdr:colOff>
                <xdr:row>51</xdr:row>
                <xdr:rowOff>800100</xdr:rowOff>
              </to>
            </anchor>
          </objectPr>
        </oleObject>
      </mc:Choice>
      <mc:Fallback>
        <oleObject progId="Document" dvAspect="DVASPECT_ICON" shapeId="4097" r:id="rId4"/>
      </mc:Fallback>
    </mc:AlternateContent>
    <mc:AlternateContent xmlns:mc="http://schemas.openxmlformats.org/markup-compatibility/2006">
      <mc:Choice Requires="x14">
        <oleObject progId="Document" dvAspect="DVASPECT_ICON" shapeId="4099" r:id="rId6">
          <objectPr defaultSize="0" r:id="rId7">
            <anchor moveWithCells="1">
              <from>
                <xdr:col>1</xdr:col>
                <xdr:colOff>114300</xdr:colOff>
                <xdr:row>53</xdr:row>
                <xdr:rowOff>104775</xdr:rowOff>
              </from>
              <to>
                <xdr:col>1</xdr:col>
                <xdr:colOff>1028700</xdr:colOff>
                <xdr:row>53</xdr:row>
                <xdr:rowOff>790575</xdr:rowOff>
              </to>
            </anchor>
          </objectPr>
        </oleObject>
      </mc:Choice>
      <mc:Fallback>
        <oleObject progId="Document" dvAspect="DVASPECT_ICON" shapeId="4099" r:id="rId6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B24:B25 B48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B26:B27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36</v>
      </c>
      <c r="C2" t="s">
        <v>107</v>
      </c>
    </row>
    <row r="3" spans="1:3" ht="14.25" customHeight="1">
      <c r="B3" t="s">
        <v>108</v>
      </c>
      <c r="C3" t="s">
        <v>47</v>
      </c>
    </row>
    <row r="4" spans="1:3" ht="14.25" customHeight="1">
      <c r="B4" t="s">
        <v>109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OEFA</cp:lastModifiedBy>
  <cp:lastPrinted>2011-11-15T12:05:12Z</cp:lastPrinted>
  <dcterms:created xsi:type="dcterms:W3CDTF">2009-07-09T17:51:02Z</dcterms:created>
  <dcterms:modified xsi:type="dcterms:W3CDTF">2022-11-24T20:58:47Z</dcterms:modified>
</cp:coreProperties>
</file>